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I13" i="2" s="1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<sst xmlns="http://schemas.openxmlformats.org/spreadsheetml/2006/main" count="94" uniqueCount="62">
  <si>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</si>
  <si>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</si>
  <si>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</si>
  <si>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</si>
  <si>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</si>
  <si>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</si>
  <si>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</si>
  <si>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</si>
  <si>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</si>
  <si>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</si>
  <si>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</si>
  <si>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</si>
  <si>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</si>
  <si>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</si>
  <si>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</si>
  <si>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</si>
  <si>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</si>
  <si>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</si>
  <si>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</si>
  <si>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</si>
  <si>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</si>
  <si>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</si>
  <si>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</si>
  <si>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</si>
  <si>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</si>
  <si>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</si>
  <si>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</si>
  <si>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</si>
  <si>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</si>
  <si>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</si>
  <si>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</si>
  <si>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</si>
  <si>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</si>
  <si>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</si>
  <si>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</si>
  <si>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</si>
  <si>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</si>
  <si>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</si>
  <si>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</si>
  <si>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</si>
  <si>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</si>
  <si>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</si>
  <si>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</si>
  <si>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</si>
  <si>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</si>
  <si>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</si>
  <si>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</si>
  <si>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</si>
  <si>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</si>
  <si>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</si>
  <si>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</si>
  <si>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</si>
  <si>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</si>
  <si>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</si>
  <si>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</si>
  <si>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</si>
  <si>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11006 ՀՀ Վարչական դատարանի բնականոն գործունեության և ՀՀ Վարչական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</si>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</sst>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B27" sqref="B27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31</v>
      </c>
      <c r="C4" s="57"/>
      <c r="D4" s="57"/>
      <c r="E4" s="58"/>
    </row>
    <row r="5" spans="1:16" ht="56.25" customHeight="1" x14ac:dyDescent="0.25">
      <c r="A5" s="6" t="s">
        <v>1</v>
      </c>
      <c r="B5" s="53" t="s">
        <v>56</v>
      </c>
      <c r="C5" s="54"/>
      <c r="D5" s="54"/>
      <c r="E5" s="55"/>
    </row>
    <row r="6" spans="1:16" ht="36.75" customHeight="1" x14ac:dyDescent="0.25">
      <c r="A6" s="14" t="s">
        <v>9</v>
      </c>
      <c r="B6" s="53" t="s">
        <v>30</v>
      </c>
      <c r="C6" s="54"/>
      <c r="D6" s="54"/>
      <c r="E6" s="55"/>
    </row>
    <row r="8" spans="1:16" x14ac:dyDescent="0.25">
      <c r="A8" s="60" t="s">
        <v>16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61"/>
    </row>
    <row r="12" spans="1:16" x14ac:dyDescent="0.25">
      <c r="A12" s="62" t="s">
        <v>14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x14ac:dyDescent="0.25">
      <c r="A13" s="13"/>
      <c r="B13" s="13"/>
      <c r="C13" s="7"/>
      <c r="D13" s="13"/>
      <c r="E13" s="24"/>
      <c r="F13" s="24"/>
      <c r="G13" s="24"/>
      <c r="H13" s="24"/>
      <c r="I13" s="24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2" t="s">
        <v>15</v>
      </c>
      <c r="B15" s="62"/>
      <c r="C15" s="62"/>
      <c r="D15" s="62"/>
      <c r="E15" s="62"/>
      <c r="F15" s="62"/>
      <c r="G15" s="62"/>
      <c r="H15" s="62"/>
      <c r="I15" s="62"/>
      <c r="J15" s="62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zoomScaleNormal="100" workbookViewId="0">
      <selection activeCell="C21" sqref="C21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7109375" style="16" bestFit="1" customWidth="1"/>
    <col min="10" max="10" width="13.85546875" style="16" bestFit="1" customWidth="1"/>
    <col min="11" max="11" width="14.28515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  <c r="F1" s="64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5" t="s">
        <v>19</v>
      </c>
      <c r="B3" s="65"/>
      <c r="C3" s="65"/>
      <c r="D3" s="65"/>
      <c r="E3" s="65"/>
      <c r="F3" s="65"/>
    </row>
    <row r="5" spans="1:16" ht="14.25" thickBot="1" x14ac:dyDescent="0.3"/>
    <row r="6" spans="1:16" ht="58.5" customHeight="1" x14ac:dyDescent="0.25">
      <c r="A6" s="66" t="s">
        <v>7</v>
      </c>
      <c r="B6" s="68"/>
      <c r="C6" s="69"/>
      <c r="D6" s="69"/>
      <c r="E6" s="69"/>
      <c r="F6" s="69"/>
      <c r="G6" s="75" t="s">
        <v>23</v>
      </c>
      <c r="H6" s="76"/>
      <c r="I6" s="76"/>
      <c r="J6" s="76"/>
      <c r="K6" s="77"/>
    </row>
    <row r="7" spans="1:16" ht="57" customHeight="1" x14ac:dyDescent="0.25">
      <c r="A7" s="67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57</v>
      </c>
      <c r="J7" s="44" t="s">
        <v>58</v>
      </c>
      <c r="K7" s="46" t="s">
        <v>59</v>
      </c>
    </row>
    <row r="8" spans="1:16" ht="40.5" x14ac:dyDescent="0.25">
      <c r="A8" s="36" t="s">
        <v>20</v>
      </c>
      <c r="B8" s="70" t="s">
        <v>18</v>
      </c>
      <c r="C8" s="71" t="s">
        <v>18</v>
      </c>
      <c r="D8" s="71" t="s">
        <v>18</v>
      </c>
      <c r="E8" s="71" t="s">
        <v>18</v>
      </c>
      <c r="F8" s="72" t="s">
        <v>18</v>
      </c>
      <c r="G8" s="78">
        <f>SUM(G10:G11)</f>
        <v>0</v>
      </c>
      <c r="H8" s="73">
        <f t="shared" ref="H8:K8" si="0">SUM(H10:H11)</f>
        <v>0</v>
      </c>
      <c r="I8" s="73">
        <f t="shared" si="0"/>
        <v>0</v>
      </c>
      <c r="J8" s="73">
        <f t="shared" si="0"/>
        <v>0</v>
      </c>
      <c r="K8" s="74">
        <f t="shared" si="0"/>
        <v>0</v>
      </c>
    </row>
    <row r="9" spans="1:16" ht="27" x14ac:dyDescent="0.25">
      <c r="A9" s="36" t="s">
        <v>17</v>
      </c>
      <c r="B9" s="70"/>
      <c r="C9" s="71"/>
      <c r="D9" s="71"/>
      <c r="E9" s="71"/>
      <c r="F9" s="72"/>
      <c r="G9" s="78"/>
      <c r="H9" s="73"/>
      <c r="I9" s="73"/>
      <c r="J9" s="73"/>
      <c r="K9" s="74"/>
      <c r="L9" s="51"/>
      <c r="M9" s="51"/>
      <c r="N9" s="51"/>
      <c r="O9" s="51"/>
      <c r="P9" s="51"/>
    </row>
    <row r="10" spans="1:16" x14ac:dyDescent="0.25">
      <c r="A10" s="34"/>
      <c r="B10" s="32"/>
      <c r="C10" s="24"/>
      <c r="D10" s="27"/>
      <c r="E10" s="27"/>
      <c r="F10" s="33"/>
      <c r="G10" s="49"/>
      <c r="H10" s="47"/>
      <c r="I10" s="47"/>
      <c r="J10" s="47"/>
      <c r="K10" s="48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6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741059.30000000016</v>
      </c>
      <c r="H12" s="47">
        <v>734046.1</v>
      </c>
      <c r="I12" s="47">
        <v>742959</v>
      </c>
      <c r="J12" s="47">
        <v>754374.2</v>
      </c>
      <c r="K12" s="48">
        <v>764526.09999999986</v>
      </c>
    </row>
    <row r="13" spans="1:16" ht="18" thickBot="1" x14ac:dyDescent="0.3">
      <c r="A13" s="37" t="s">
        <v>22</v>
      </c>
      <c r="B13" s="35" t="s">
        <v>18</v>
      </c>
      <c r="C13" s="19" t="s">
        <v>18</v>
      </c>
      <c r="D13" s="19" t="s">
        <v>18</v>
      </c>
      <c r="E13" s="19" t="s">
        <v>18</v>
      </c>
      <c r="F13" s="38" t="s">
        <v>18</v>
      </c>
      <c r="G13" s="25">
        <f>G12+G8</f>
        <v>741059.30000000016</v>
      </c>
      <c r="H13" s="39">
        <f>H12+H8</f>
        <v>734046.1</v>
      </c>
      <c r="I13" s="39">
        <f>I12+I8</f>
        <v>742959</v>
      </c>
      <c r="J13" s="39">
        <f>J12+J8</f>
        <v>754374.2</v>
      </c>
      <c r="K13" s="40">
        <f>K12+K8</f>
        <v>764526.09999999986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zoomScaleNormal="100" workbookViewId="0">
      <selection activeCell="C21" sqref="C21"/>
    </sheetView>
  </sheetViews>
  <sheetFormatPr defaultColWidth="9.140625" defaultRowHeight="16.5" x14ac:dyDescent="0.3"/>
  <cols>
    <col min="1" max="1" width="25.7109375" style="1" customWidth="1"/>
    <col min="2" max="2" width="12.42578125" style="1" bestFit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3" t="s">
        <v>26</v>
      </c>
      <c r="B4" s="83"/>
      <c r="C4" s="83"/>
      <c r="D4" s="83"/>
      <c r="E4" s="83"/>
      <c r="F4" s="83"/>
      <c r="G4" s="83"/>
      <c r="H4" s="83"/>
      <c r="I4" s="83"/>
      <c r="J4" s="83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0" t="s">
        <v>24</v>
      </c>
      <c r="B5" s="72" t="s">
        <v>27</v>
      </c>
      <c r="C5" s="82"/>
      <c r="D5" s="70"/>
      <c r="E5" s="72" t="s">
        <v>28</v>
      </c>
      <c r="F5" s="82"/>
      <c r="G5" s="70"/>
      <c r="H5" s="72" t="s">
        <v>29</v>
      </c>
      <c r="I5" s="82"/>
      <c r="J5" s="70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1"/>
      <c r="B6" s="52" t="s">
        <v>57</v>
      </c>
      <c r="C6" s="52" t="s">
        <v>58</v>
      </c>
      <c r="D6" s="52" t="s">
        <v>59</v>
      </c>
      <c r="E6" s="52" t="s">
        <v>57</v>
      </c>
      <c r="F6" s="52" t="s">
        <v>58</v>
      </c>
      <c r="G6" s="52" t="s">
        <v>59</v>
      </c>
      <c r="H6" s="52" t="s">
        <v>57</v>
      </c>
      <c r="I6" s="52" t="s">
        <v>58</v>
      </c>
      <c r="J6" s="5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511932.8</v>
      </c>
      <c r="C7" s="24">
        <v>518252.5</v>
      </c>
      <c r="D7" s="24">
        <v>523461.7</v>
      </c>
      <c r="E7" s="24"/>
      <c r="F7" s="24"/>
      <c r="G7" s="24"/>
      <c r="H7" s="24">
        <f>+B7-E7</f>
        <v>511932.8</v>
      </c>
      <c r="I7" s="24">
        <f t="shared" ref="I7:J7" si="0">+C7-F7</f>
        <v>518252.5</v>
      </c>
      <c r="J7" s="24">
        <f t="shared" si="0"/>
        <v>523461.7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133140.70000000001</v>
      </c>
      <c r="C8" s="24">
        <v>134672.9</v>
      </c>
      <c r="D8" s="24">
        <v>135976.29999999999</v>
      </c>
      <c r="E8" s="24"/>
      <c r="F8" s="24"/>
      <c r="G8" s="24"/>
      <c r="H8" s="24">
        <f t="shared" ref="H8:H30" si="1">+B8-E8</f>
        <v>133140.70000000001</v>
      </c>
      <c r="I8" s="24">
        <f t="shared" ref="I8:I30" si="2">+C8-F8</f>
        <v>134672.9</v>
      </c>
      <c r="J8" s="24">
        <f t="shared" ref="J8:J30" si="3">+D8-G8</f>
        <v>135976.29999999999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13125.8</v>
      </c>
      <c r="C9" s="24">
        <v>13399.2</v>
      </c>
      <c r="D9" s="24">
        <v>13584.1</v>
      </c>
      <c r="E9" s="24"/>
      <c r="F9" s="24"/>
      <c r="G9" s="24"/>
      <c r="H9" s="24">
        <f t="shared" si="1"/>
        <v>13125.8</v>
      </c>
      <c r="I9" s="24">
        <f t="shared" si="2"/>
        <v>13399.2</v>
      </c>
      <c r="J9" s="24">
        <f t="shared" si="3"/>
        <v>13584.1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9605.4</v>
      </c>
      <c r="C10" s="24">
        <v>9605.4</v>
      </c>
      <c r="D10" s="24">
        <v>9605.4</v>
      </c>
      <c r="E10" s="24"/>
      <c r="F10" s="24"/>
      <c r="G10" s="24"/>
      <c r="H10" s="24">
        <f t="shared" si="1"/>
        <v>9605.4</v>
      </c>
      <c r="I10" s="24">
        <f t="shared" si="2"/>
        <v>9605.4</v>
      </c>
      <c r="J10" s="24">
        <f t="shared" si="3"/>
        <v>9605.4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65797.600000000006</v>
      </c>
      <c r="C12" s="24">
        <v>69087.5</v>
      </c>
      <c r="D12" s="24">
        <v>72541.899999999994</v>
      </c>
      <c r="E12" s="24"/>
      <c r="F12" s="24"/>
      <c r="G12" s="24"/>
      <c r="H12" s="24">
        <f t="shared" si="1"/>
        <v>65797.600000000006</v>
      </c>
      <c r="I12" s="24">
        <f t="shared" si="2"/>
        <v>69087.5</v>
      </c>
      <c r="J12" s="24">
        <f t="shared" si="3"/>
        <v>72541.899999999994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1119.9999999999998</v>
      </c>
      <c r="C14" s="24">
        <v>1119.9999999999998</v>
      </c>
      <c r="D14" s="24">
        <v>1119.9999999999998</v>
      </c>
      <c r="E14" s="24"/>
      <c r="F14" s="24"/>
      <c r="G14" s="24"/>
      <c r="H14" s="24">
        <f t="shared" si="1"/>
        <v>1119.9999999999998</v>
      </c>
      <c r="I14" s="24">
        <f t="shared" si="2"/>
        <v>1119.9999999999998</v>
      </c>
      <c r="J14" s="24">
        <f t="shared" si="3"/>
        <v>1119.9999999999998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1207.4000000000001</v>
      </c>
      <c r="C16" s="24">
        <v>1207.4000000000001</v>
      </c>
      <c r="D16" s="24">
        <v>1207.4000000000001</v>
      </c>
      <c r="E16" s="24"/>
      <c r="F16" s="24"/>
      <c r="G16" s="24"/>
      <c r="H16" s="24">
        <f t="shared" si="1"/>
        <v>1207.4000000000001</v>
      </c>
      <c r="I16" s="24">
        <f t="shared" si="2"/>
        <v>1207.4000000000001</v>
      </c>
      <c r="J16" s="24">
        <f t="shared" si="3"/>
        <v>1207.4000000000001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2000</v>
      </c>
      <c r="C19" s="24">
        <v>2000</v>
      </c>
      <c r="D19" s="24">
        <v>2000</v>
      </c>
      <c r="E19" s="24"/>
      <c r="F19" s="24"/>
      <c r="G19" s="24"/>
      <c r="H19" s="24">
        <f t="shared" si="1"/>
        <v>2000</v>
      </c>
      <c r="I19" s="24">
        <f t="shared" si="2"/>
        <v>2000</v>
      </c>
      <c r="J19" s="24">
        <f t="shared" si="3"/>
        <v>2000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4920</v>
      </c>
      <c r="C29" s="24">
        <v>4920</v>
      </c>
      <c r="D29" s="24">
        <v>4920</v>
      </c>
      <c r="E29" s="24"/>
      <c r="F29" s="24"/>
      <c r="G29" s="24"/>
      <c r="H29" s="24">
        <f t="shared" si="1"/>
        <v>4920</v>
      </c>
      <c r="I29" s="24">
        <f t="shared" si="2"/>
        <v>4920</v>
      </c>
      <c r="J29" s="24">
        <f t="shared" si="3"/>
        <v>4920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109.3</v>
      </c>
      <c r="C30" s="24">
        <v>109.3</v>
      </c>
      <c r="D30" s="24">
        <v>109.3</v>
      </c>
      <c r="E30" s="24"/>
      <c r="F30" s="24"/>
      <c r="G30" s="24"/>
      <c r="H30" s="24">
        <f t="shared" si="1"/>
        <v>109.3</v>
      </c>
      <c r="I30" s="24">
        <f t="shared" si="2"/>
        <v>109.3</v>
      </c>
      <c r="J30" s="24">
        <f t="shared" si="3"/>
        <v>109.3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742959.00000000012</v>
      </c>
      <c r="C31" s="28">
        <f t="shared" ref="C31:J31" si="4">SUM(C7:C30)</f>
        <v>754374.20000000007</v>
      </c>
      <c r="D31" s="28">
        <f t="shared" si="4"/>
        <v>764526.10000000009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742959.00000000012</v>
      </c>
      <c r="I31" s="28">
        <f t="shared" si="4"/>
        <v>754374.20000000007</v>
      </c>
      <c r="J31" s="28">
        <f t="shared" si="4"/>
        <v>764526.10000000009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2022-03-26T08:17:26Z</dcterms:modified>
</cp:coreProperties>
</file>